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T WORK\จัดทำงบลงทุน 2568\เเจ้ง สถจ\แนบสภจ\แผนยืนยัน 68\Excel\"/>
    </mc:Choice>
  </mc:AlternateContent>
  <xr:revisionPtr revIDLastSave="0" documentId="13_ncr:1_{2AAEAE5B-98A1-4CCA-B5AC-DB910E7B7D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แบบยืนยันสิ่งก่อสร้าง'!$A$6:$N$11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แบบยืนยันครุภัณฑ์'!$A$1:$R$16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1" l="1"/>
  <c r="K9" i="1"/>
  <c r="K10" i="1"/>
  <c r="K11" i="1"/>
  <c r="K7" i="1"/>
  <c r="L10" i="1"/>
  <c r="L8" i="1"/>
  <c r="L9" i="1"/>
  <c r="L11" i="1"/>
  <c r="H8" i="5" l="1"/>
  <c r="F8" i="5"/>
  <c r="E8" i="5"/>
  <c r="H8" i="4"/>
  <c r="E8" i="4"/>
  <c r="F8" i="4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  <c r="K6" i="1" l="1"/>
  <c r="L7" i="1"/>
  <c r="L6" i="1" l="1"/>
</calcChain>
</file>

<file path=xl/sharedStrings.xml><?xml version="1.0" encoding="utf-8"?>
<sst xmlns="http://schemas.openxmlformats.org/spreadsheetml/2006/main" count="212" uniqueCount="91">
  <si>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</si>
  <si>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</si>
  <si>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</si>
  <si>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</si>
  <si>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</si>
  <si>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</si>
  <si>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</si>
  <si>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</si>
  <si>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</si>
  <si>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</si>
  <si>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</si>
  <si>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</si>
  <si>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</si>
  <si>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</si>
  <si>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</si>
  <si>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</si>
  <si>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</si>
  <si>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</si>
  <si>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</si>
  <si>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</si>
  <si>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</si>
  <si>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</si>
  <si>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</si>
  <si>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</si>
  <si>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</si>
  <si>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</si>
  <si>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</si>
  <si>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</si>
  <si>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</si>
  <si>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</si>
  <si>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</si>
  <si>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</si>
  <si>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</si>
  <si>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</si>
  <si>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</si>
  <si>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</si>
  <si>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</si>
  <si>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</si>
  <si>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</si>
  <si>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</si>
  <si>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</si>
  <si>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</si>
  <si>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</si>
  <si>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</si>
  <si>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</si>
  <si>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</si>
  <si>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</si>
  <si>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</si>
  <si>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</si>
  <si>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</si>
  <si>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</si>
  <si>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</si>
  <si>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</si>
  <si>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</si>
  <si>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</si>
  <si>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</si>
  <si>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</si>
  <si>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</si>
  <si>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</si>
  <si>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</si>
  <si>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</si>
  <si>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</si>
  <si>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</si>
  <si>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</si>
  <si>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</si>
  <si>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</si>
  <si>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</si>
  <si>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</si>
  <si>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</si>
  <si>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</si>
  <si>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</si>
  <si>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</si>
  <si>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</si>
  <si>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</si>
  <si>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</si>
  <si>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2559
2560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</si>
  <si>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</si>
  <si>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</si>
  <si>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</si>
  <si>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</si>
  <si>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</si>
  <si>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</si>
  <si>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</si>
  <si>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2560</t>
  </si>
  <si>
    <t>ตู้</t>
  </si>
  <si>
    <t>ตู้เหล็ก แบบ 4 ลิ้นชัก</t>
  </si>
  <si>
    <t>สำนักงานส่งเสริมการปกครองท้องถิ่นจังหวัด.....................</t>
  </si>
  <si>
    <t>ชัยนาท</t>
  </si>
  <si>
    <t>สำนักงานส่งเสริมการปกครองท้องถิ่นจังหวัดชัยนาท</t>
  </si>
  <si>
    <t>เครื่องถ่ายเอกสาร ระบบดิจิตอล (ขาว - ดำ) 
ความเร็ว 30 แผ่นต่อนาที</t>
  </si>
  <si>
    <t>เครื่องพิมพ์ Multifunction เลเซอร์ หรือ LED สี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</si>
</sst>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  <numFmt numFmtId="165" formatCode="\-"/>
  </numFmts>
  <fonts count="23">
    <font>
      <sz val="11"/>
      <color theme="1"/>
      <name val="Calibri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Calibri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21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4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65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center" vertical="center"/>
    </xf>
    <xf numFmtId="0" fontId="15" fillId="0" borderId="7" xfId="2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64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17" fillId="2" borderId="1" xfId="0" applyNumberFormat="1" applyFont="1" applyFill="1" applyBorder="1" applyAlignment="1">
      <alignment horizontal="center" vertical="center" wrapText="1"/>
    </xf>
    <xf numFmtId="164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64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64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0" fontId="15" fillId="0" borderId="1" xfId="2" applyFont="1" applyBorder="1" applyAlignment="1">
      <alignment horizontal="center" vertical="top"/>
    </xf>
    <xf numFmtId="0" fontId="14" fillId="0" borderId="1" xfId="0" applyFont="1" applyBorder="1" applyAlignment="1">
      <alignment horizontal="left" vertical="top" wrapTex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64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64" fontId="21" fillId="0" borderId="1" xfId="1" applyNumberFormat="1" applyFont="1" applyBorder="1" applyAlignment="1">
      <alignment horizontal="center" vertical="top"/>
    </xf>
    <xf numFmtId="164" fontId="21" fillId="0" borderId="1" xfId="1" applyNumberFormat="1" applyFont="1" applyBorder="1" applyAlignment="1">
      <alignment horizontal="center" vertical="top" wrapText="1"/>
    </xf>
    <xf numFmtId="164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41" fontId="22" fillId="2" borderId="1" xfId="0" applyNumberFormat="1" applyFont="1" applyFill="1" applyBorder="1" applyAlignment="1">
      <alignment horizontal="center" vertical="center" wrapText="1"/>
    </xf>
    <xf numFmtId="164" fontId="18" fillId="2" borderId="1" xfId="1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64" fontId="22" fillId="3" borderId="5" xfId="1" applyNumberFormat="1" applyFont="1" applyFill="1" applyBorder="1" applyAlignment="1">
      <alignment horizontal="center" vertical="center" wrapText="1"/>
    </xf>
    <xf numFmtId="41" fontId="19" fillId="0" borderId="1" xfId="1" applyNumberFormat="1" applyFont="1" applyFill="1" applyBorder="1" applyAlignment="1">
      <alignment vertical="top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14" fillId="0" borderId="1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4" fontId="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164" fontId="22" fillId="3" borderId="5" xfId="1" applyNumberFormat="1" applyFont="1" applyFill="1" applyBorder="1" applyAlignment="1">
      <alignment horizontal="center" vertical="center"/>
    </xf>
    <xf numFmtId="164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164" fontId="16" fillId="5" borderId="5" xfId="1" applyNumberFormat="1" applyFont="1" applyFill="1" applyBorder="1" applyAlignment="1">
      <alignment horizontal="center" vertical="center"/>
    </xf>
    <xf numFmtId="164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3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top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6"/>
  <sheetViews>
    <sheetView tabSelected="1" view="pageBreakPreview" zoomScale="70" zoomScaleNormal="70" zoomScaleSheetLayoutView="70" workbookViewId="0">
      <selection activeCell="X5" sqref="X5"/>
    </sheetView>
  </sheetViews>
  <sheetFormatPr defaultRowHeight="15"/>
  <cols>
    <col min="1" max="1" width="4.28515625" style="108" customWidth="1"/>
    <col min="2" max="2" width="15.5703125" customWidth="1"/>
    <col min="3" max="3" width="6.140625" bestFit="1" customWidth="1"/>
    <col min="4" max="4" width="14.85546875" style="116" customWidth="1"/>
    <col min="5" max="5" width="36.5703125" style="55" customWidth="1"/>
    <col min="6" max="6" width="8.42578125" style="108" bestFit="1" customWidth="1"/>
    <col min="7" max="7" width="10.7109375" customWidth="1"/>
    <col min="8" max="8" width="7.140625" style="116" customWidth="1"/>
    <col min="9" max="9" width="7.42578125" style="121" customWidth="1"/>
    <col min="10" max="10" width="9.5703125" style="129" customWidth="1"/>
    <col min="11" max="11" width="9.28515625" style="121" customWidth="1"/>
    <col min="12" max="12" width="15.140625" customWidth="1"/>
    <col min="13" max="13" width="10.5703125" style="55" customWidth="1"/>
    <col min="14" max="14" width="9.28515625" style="55" bestFit="1" customWidth="1"/>
    <col min="15" max="15" width="19.85546875" customWidth="1"/>
    <col min="16" max="16" width="10.85546875" customWidth="1"/>
    <col min="17" max="17" width="11.42578125" customWidth="1"/>
    <col min="18" max="18" width="11" customWidth="1"/>
  </cols>
  <sheetData>
    <row r="1" spans="1:28" s="1" customFormat="1" ht="67.5" customHeight="1">
      <c r="A1" s="136" t="s">
        <v>67</v>
      </c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</row>
    <row r="2" spans="1:28" s="1" customFormat="1" ht="34.5" customHeight="1">
      <c r="A2" s="158" t="s">
        <v>88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</row>
    <row r="3" spans="1:28" s="1" customFormat="1" ht="33" customHeight="1">
      <c r="A3" s="138" t="s">
        <v>0</v>
      </c>
      <c r="B3" s="138" t="s">
        <v>33</v>
      </c>
      <c r="C3" s="141" t="s">
        <v>81</v>
      </c>
      <c r="D3" s="141" t="s">
        <v>16</v>
      </c>
      <c r="E3" s="138" t="s">
        <v>22</v>
      </c>
      <c r="F3" s="138" t="s">
        <v>2</v>
      </c>
      <c r="G3" s="141" t="s">
        <v>82</v>
      </c>
      <c r="H3" s="149" t="s">
        <v>66</v>
      </c>
      <c r="I3" s="150"/>
      <c r="J3" s="150"/>
      <c r="K3" s="150"/>
      <c r="L3" s="150"/>
      <c r="M3" s="150"/>
      <c r="N3" s="151"/>
      <c r="O3" s="141" t="s">
        <v>42</v>
      </c>
      <c r="P3" s="156" t="s">
        <v>10</v>
      </c>
      <c r="Q3" s="157"/>
      <c r="R3" s="146" t="s">
        <v>9</v>
      </c>
    </row>
    <row r="4" spans="1:28" s="1" customFormat="1" ht="20.100000000000001" customHeight="1">
      <c r="A4" s="139"/>
      <c r="B4" s="139"/>
      <c r="C4" s="142"/>
      <c r="D4" s="142"/>
      <c r="E4" s="139"/>
      <c r="F4" s="139"/>
      <c r="G4" s="142"/>
      <c r="H4" s="144" t="s">
        <v>4</v>
      </c>
      <c r="I4" s="145"/>
      <c r="J4" s="152" t="s">
        <v>34</v>
      </c>
      <c r="K4" s="152" t="s">
        <v>7</v>
      </c>
      <c r="L4" s="141" t="s">
        <v>8</v>
      </c>
      <c r="M4" s="144" t="s">
        <v>3</v>
      </c>
      <c r="N4" s="145"/>
      <c r="O4" s="139"/>
      <c r="P4" s="141" t="s">
        <v>35</v>
      </c>
      <c r="Q4" s="141" t="s">
        <v>36</v>
      </c>
      <c r="R4" s="147"/>
    </row>
    <row r="5" spans="1:28" s="1" customFormat="1" ht="93" customHeight="1">
      <c r="A5" s="140"/>
      <c r="B5" s="140"/>
      <c r="C5" s="143"/>
      <c r="D5" s="143"/>
      <c r="E5" s="140"/>
      <c r="F5" s="140"/>
      <c r="G5" s="143"/>
      <c r="H5" s="110" t="s">
        <v>5</v>
      </c>
      <c r="I5" s="122" t="s">
        <v>6</v>
      </c>
      <c r="J5" s="153"/>
      <c r="K5" s="154"/>
      <c r="L5" s="143"/>
      <c r="M5" s="111" t="s">
        <v>37</v>
      </c>
      <c r="N5" s="111" t="s">
        <v>40</v>
      </c>
      <c r="O5" s="140"/>
      <c r="P5" s="143"/>
      <c r="Q5" s="140"/>
      <c r="R5" s="148"/>
      <c r="AB5" s="109"/>
    </row>
    <row r="6" spans="1:28" s="1" customFormat="1" ht="21.75">
      <c r="A6" s="101"/>
      <c r="B6" s="101"/>
      <c r="C6" s="102"/>
      <c r="D6" s="117"/>
      <c r="E6" s="101" t="s">
        <v>63</v>
      </c>
      <c r="F6" s="101"/>
      <c r="G6" s="102"/>
      <c r="H6" s="115"/>
      <c r="I6" s="123"/>
      <c r="J6" s="127"/>
      <c r="K6" s="131">
        <f>SUM(K7:K11)</f>
        <v>15</v>
      </c>
      <c r="L6" s="104">
        <f>SUM(L7:L11)</f>
        <v>586700</v>
      </c>
      <c r="M6" s="133"/>
      <c r="N6" s="133"/>
      <c r="O6" s="101"/>
      <c r="P6" s="102"/>
      <c r="Q6" s="101"/>
      <c r="R6" s="103"/>
    </row>
    <row r="7" spans="1:28" s="1" customFormat="1" ht="65.25">
      <c r="A7" s="58">
        <v>1</v>
      </c>
      <c r="B7" s="59" t="s">
        <v>87</v>
      </c>
      <c r="C7" s="59"/>
      <c r="D7" s="89" t="s">
        <v>13</v>
      </c>
      <c r="E7" s="90" t="s">
        <v>32</v>
      </c>
      <c r="F7" s="58" t="s">
        <v>11</v>
      </c>
      <c r="G7" s="114">
        <v>24000</v>
      </c>
      <c r="H7" s="63" t="s">
        <v>83</v>
      </c>
      <c r="I7" s="124">
        <v>1</v>
      </c>
      <c r="J7" s="118">
        <v>2</v>
      </c>
      <c r="K7" s="119">
        <f>+I7+J7</f>
        <v>3</v>
      </c>
      <c r="L7" s="62">
        <f>+G7*K7</f>
        <v>72000</v>
      </c>
      <c r="M7" s="58" t="s">
        <v>12</v>
      </c>
      <c r="N7" s="58"/>
      <c r="O7" s="61"/>
      <c r="P7" s="60"/>
      <c r="Q7" s="60"/>
      <c r="R7" s="60"/>
    </row>
    <row r="8" spans="1:28" s="1" customFormat="1" ht="43.5">
      <c r="A8" s="58">
        <v>2</v>
      </c>
      <c r="B8" s="59" t="s">
        <v>87</v>
      </c>
      <c r="C8" s="59"/>
      <c r="D8" s="89" t="s">
        <v>13</v>
      </c>
      <c r="E8" s="90" t="s">
        <v>30</v>
      </c>
      <c r="F8" s="58" t="s">
        <v>11</v>
      </c>
      <c r="G8" s="114">
        <v>20000</v>
      </c>
      <c r="H8" s="63" t="s">
        <v>75</v>
      </c>
      <c r="I8" s="124">
        <v>5</v>
      </c>
      <c r="J8" s="118">
        <v>0</v>
      </c>
      <c r="K8" s="119">
        <f t="shared" ref="K8:K11" si="0">+I8+J8</f>
        <v>5</v>
      </c>
      <c r="L8" s="62">
        <f t="shared" ref="L8:L11" si="1">+G8*K8</f>
        <v>100000</v>
      </c>
      <c r="M8" s="58" t="s">
        <v>12</v>
      </c>
      <c r="N8" s="58"/>
      <c r="O8" s="61"/>
      <c r="P8" s="60"/>
      <c r="Q8" s="60"/>
      <c r="R8" s="60"/>
    </row>
    <row r="9" spans="1:28" s="1" customFormat="1" ht="43.5">
      <c r="A9" s="58">
        <v>3</v>
      </c>
      <c r="B9" s="59" t="s">
        <v>87</v>
      </c>
      <c r="C9" s="59"/>
      <c r="D9" s="89" t="s">
        <v>26</v>
      </c>
      <c r="E9" s="90" t="s">
        <v>89</v>
      </c>
      <c r="F9" s="58" t="s">
        <v>11</v>
      </c>
      <c r="G9" s="114">
        <v>120000</v>
      </c>
      <c r="H9" s="63">
        <v>2560</v>
      </c>
      <c r="I9" s="124">
        <v>2</v>
      </c>
      <c r="J9" s="118">
        <v>1</v>
      </c>
      <c r="K9" s="119">
        <f t="shared" si="0"/>
        <v>3</v>
      </c>
      <c r="L9" s="62">
        <f t="shared" si="1"/>
        <v>360000</v>
      </c>
      <c r="M9" s="58" t="s">
        <v>12</v>
      </c>
      <c r="N9" s="58"/>
      <c r="O9" s="61"/>
      <c r="P9" s="60"/>
      <c r="Q9" s="60"/>
      <c r="R9" s="60"/>
    </row>
    <row r="10" spans="1:28" s="1" customFormat="1" ht="21.75">
      <c r="A10" s="58">
        <v>4</v>
      </c>
      <c r="B10" s="59" t="s">
        <v>87</v>
      </c>
      <c r="C10" s="59"/>
      <c r="D10" s="89" t="s">
        <v>13</v>
      </c>
      <c r="E10" s="90" t="s">
        <v>90</v>
      </c>
      <c r="F10" s="58" t="s">
        <v>11</v>
      </c>
      <c r="G10" s="114">
        <v>16000</v>
      </c>
      <c r="H10" s="63">
        <v>2559</v>
      </c>
      <c r="I10" s="124">
        <v>2</v>
      </c>
      <c r="J10" s="118">
        <v>1</v>
      </c>
      <c r="K10" s="119">
        <f t="shared" si="0"/>
        <v>3</v>
      </c>
      <c r="L10" s="62">
        <f t="shared" si="1"/>
        <v>48000</v>
      </c>
      <c r="M10" s="58" t="s">
        <v>12</v>
      </c>
      <c r="N10" s="58"/>
      <c r="O10" s="61"/>
      <c r="P10" s="60"/>
      <c r="Q10" s="60"/>
      <c r="R10" s="60"/>
    </row>
    <row r="11" spans="1:28" s="1" customFormat="1" ht="21.75">
      <c r="A11" s="58">
        <v>5</v>
      </c>
      <c r="B11" s="59" t="s">
        <v>87</v>
      </c>
      <c r="C11" s="59"/>
      <c r="D11" s="89" t="s">
        <v>26</v>
      </c>
      <c r="E11" s="90" t="s">
        <v>85</v>
      </c>
      <c r="F11" s="58" t="s">
        <v>84</v>
      </c>
      <c r="G11" s="114">
        <v>6700</v>
      </c>
      <c r="H11" s="63"/>
      <c r="I11" s="124">
        <v>0</v>
      </c>
      <c r="J11" s="118">
        <v>1</v>
      </c>
      <c r="K11" s="119">
        <f t="shared" si="0"/>
        <v>1</v>
      </c>
      <c r="L11" s="62">
        <f t="shared" si="1"/>
        <v>6700</v>
      </c>
      <c r="M11" s="58" t="s">
        <v>12</v>
      </c>
      <c r="N11" s="58"/>
      <c r="O11" s="61"/>
      <c r="P11" s="60"/>
      <c r="Q11" s="60"/>
      <c r="R11" s="60"/>
    </row>
    <row r="12" spans="1:28" s="1" customFormat="1" ht="24">
      <c r="A12" s="220" t="s">
        <v>9</v>
      </c>
      <c r="B12" s="220"/>
      <c r="C12" s="211"/>
      <c r="D12" s="212"/>
      <c r="E12" s="213"/>
      <c r="F12" s="210"/>
      <c r="G12" s="214"/>
      <c r="H12" s="215"/>
      <c r="I12" s="216"/>
      <c r="J12" s="217"/>
      <c r="K12" s="217"/>
      <c r="L12" s="218"/>
      <c r="M12" s="210"/>
      <c r="N12" s="210"/>
      <c r="O12" s="212"/>
      <c r="P12" s="219"/>
      <c r="Q12" s="219"/>
      <c r="R12" s="219"/>
    </row>
    <row r="13" spans="1:28" s="1" customFormat="1" ht="32.25" customHeight="1">
      <c r="A13" s="155" t="s">
        <v>74</v>
      </c>
      <c r="B13" s="155"/>
      <c r="C13" s="155"/>
      <c r="D13" s="155"/>
      <c r="E13" s="155"/>
      <c r="F13" s="155"/>
      <c r="G13" s="155"/>
      <c r="H13" s="155"/>
      <c r="I13" s="125"/>
      <c r="J13" s="128"/>
      <c r="K13" s="121"/>
      <c r="M13" s="135" t="s">
        <v>15</v>
      </c>
      <c r="N13" s="55"/>
      <c r="O13" s="18"/>
      <c r="P13" s="18"/>
      <c r="Q13" s="18"/>
      <c r="R13" s="18"/>
      <c r="S13" s="6"/>
    </row>
    <row r="14" spans="1:28" s="1" customFormat="1" ht="24">
      <c r="A14" s="155" t="s">
        <v>41</v>
      </c>
      <c r="B14" s="155"/>
      <c r="C14" s="155"/>
      <c r="D14" s="155"/>
      <c r="E14" s="155"/>
      <c r="F14" s="155"/>
      <c r="G14" s="155"/>
      <c r="H14" s="155"/>
      <c r="I14" s="155"/>
      <c r="J14" s="155"/>
      <c r="K14" s="155"/>
      <c r="M14" s="159" t="s">
        <v>24</v>
      </c>
      <c r="N14" s="159"/>
      <c r="O14" s="159"/>
      <c r="P14" s="159"/>
      <c r="Q14" s="159"/>
      <c r="R14" s="19"/>
      <c r="S14" s="10"/>
    </row>
    <row r="15" spans="1:28" s="7" customFormat="1" ht="24" customHeight="1">
      <c r="A15" s="155" t="s">
        <v>43</v>
      </c>
      <c r="B15" s="155"/>
      <c r="C15" s="155"/>
      <c r="D15" s="155"/>
      <c r="E15" s="155"/>
      <c r="F15" s="155"/>
      <c r="G15" s="155"/>
      <c r="H15" s="155"/>
      <c r="I15" s="126"/>
      <c r="J15" s="128"/>
      <c r="K15" s="130"/>
      <c r="M15" s="19" t="s">
        <v>14</v>
      </c>
      <c r="N15" s="56"/>
      <c r="O15" s="19"/>
      <c r="P15" s="19"/>
      <c r="Q15" s="19"/>
      <c r="R15" s="19"/>
      <c r="S15" s="6"/>
    </row>
    <row r="16" spans="1:28" s="7" customFormat="1" ht="24" customHeight="1">
      <c r="A16" s="3"/>
      <c r="B16" s="3"/>
      <c r="C16" s="3"/>
      <c r="D16" s="132"/>
      <c r="E16" s="11"/>
      <c r="F16" s="3"/>
      <c r="G16" s="4"/>
      <c r="H16" s="11"/>
      <c r="I16" s="126"/>
      <c r="J16" s="128"/>
      <c r="K16" s="120"/>
      <c r="L16" s="4"/>
      <c r="M16" s="11"/>
      <c r="N16" s="11"/>
      <c r="O16" s="6"/>
      <c r="P16" s="6"/>
      <c r="Q16" s="6"/>
      <c r="R16" s="3"/>
    </row>
  </sheetData>
  <mergeCells count="25">
    <mergeCell ref="A15:H15"/>
    <mergeCell ref="P3:Q3"/>
    <mergeCell ref="A14:K14"/>
    <mergeCell ref="A2:R2"/>
    <mergeCell ref="M14:Q14"/>
    <mergeCell ref="A13:H13"/>
    <mergeCell ref="P4:P5"/>
    <mergeCell ref="Q4:Q5"/>
    <mergeCell ref="A12:B12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6"/>
  <sheetViews>
    <sheetView view="pageBreakPreview" zoomScale="85" zoomScaleNormal="85" zoomScaleSheetLayoutView="85" workbookViewId="0">
      <selection activeCell="A4" sqref="A4:F4"/>
    </sheetView>
  </sheetViews>
  <sheetFormatPr defaultColWidth="9" defaultRowHeight="24"/>
  <cols>
    <col min="1" max="1" width="3.42578125" style="11" customWidth="1"/>
    <col min="2" max="2" width="12.42578125" style="15" customWidth="1"/>
    <col min="3" max="3" width="7.5703125" style="15" customWidth="1"/>
    <col min="4" max="4" width="35.5703125" style="15" customWidth="1"/>
    <col min="5" max="5" width="6.140625" style="15" bestFit="1" customWidth="1"/>
    <col min="6" max="6" width="9.5703125" style="15" bestFit="1" customWidth="1"/>
    <col min="7" max="7" width="9" style="16" customWidth="1"/>
    <col min="8" max="8" width="12.28515625" style="15" customWidth="1"/>
    <col min="9" max="9" width="6" style="15" customWidth="1"/>
    <col min="10" max="10" width="7.85546875" style="17" bestFit="1" customWidth="1"/>
    <col min="11" max="11" width="6.42578125" style="17" customWidth="1"/>
    <col min="12" max="13" width="7" style="17" customWidth="1"/>
    <col min="14" max="14" width="12.42578125" style="17" bestFit="1" customWidth="1"/>
    <col min="15" max="15" width="8.140625" style="17" customWidth="1"/>
    <col min="16" max="16" width="7" style="15" bestFit="1" customWidth="1"/>
    <col min="17" max="16384" width="9" style="15"/>
  </cols>
  <sheetData>
    <row r="1" spans="1:16">
      <c r="A1" s="160" t="s">
        <v>68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46"/>
    </row>
    <row r="2" spans="1:16">
      <c r="A2" s="160" t="s">
        <v>21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46"/>
    </row>
    <row r="3" spans="1:16">
      <c r="A3" s="165" t="s">
        <v>86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34"/>
      <c r="P3" s="134"/>
    </row>
    <row r="4" spans="1:16">
      <c r="A4" s="161" t="s">
        <v>69</v>
      </c>
      <c r="B4" s="162"/>
      <c r="C4" s="162"/>
      <c r="D4" s="162"/>
      <c r="E4" s="162"/>
      <c r="F4" s="162"/>
      <c r="G4" s="163" t="s">
        <v>53</v>
      </c>
      <c r="H4" s="163"/>
      <c r="I4" s="163"/>
      <c r="J4" s="163"/>
      <c r="K4" s="163"/>
      <c r="L4" s="163"/>
      <c r="M4" s="163"/>
      <c r="N4" s="163"/>
      <c r="O4" s="163"/>
      <c r="P4" s="166" t="s">
        <v>9</v>
      </c>
    </row>
    <row r="5" spans="1:16" ht="24" customHeight="1">
      <c r="A5" s="167" t="s">
        <v>0</v>
      </c>
      <c r="B5" s="167" t="s">
        <v>1</v>
      </c>
      <c r="C5" s="169" t="s">
        <v>73</v>
      </c>
      <c r="D5" s="167" t="s">
        <v>22</v>
      </c>
      <c r="E5" s="170" t="s">
        <v>50</v>
      </c>
      <c r="F5" s="171" t="s">
        <v>23</v>
      </c>
      <c r="G5" s="163" t="s">
        <v>10</v>
      </c>
      <c r="H5" s="163"/>
      <c r="I5" s="163"/>
      <c r="J5" s="164" t="s">
        <v>55</v>
      </c>
      <c r="K5" s="164"/>
      <c r="L5" s="164"/>
      <c r="M5" s="164"/>
      <c r="N5" s="164"/>
      <c r="O5" s="164"/>
      <c r="P5" s="167"/>
    </row>
    <row r="6" spans="1:16">
      <c r="A6" s="167"/>
      <c r="B6" s="167"/>
      <c r="C6" s="170"/>
      <c r="D6" s="167"/>
      <c r="E6" s="170"/>
      <c r="F6" s="172"/>
      <c r="G6" s="163" t="s">
        <v>54</v>
      </c>
      <c r="H6" s="163"/>
      <c r="I6" s="169" t="s">
        <v>56</v>
      </c>
      <c r="J6" s="169" t="s">
        <v>57</v>
      </c>
      <c r="K6" s="169" t="s">
        <v>58</v>
      </c>
      <c r="L6" s="169" t="s">
        <v>59</v>
      </c>
      <c r="M6" s="169" t="s">
        <v>60</v>
      </c>
      <c r="N6" s="169" t="s">
        <v>61</v>
      </c>
      <c r="O6" s="169" t="s">
        <v>62</v>
      </c>
      <c r="P6" s="167"/>
    </row>
    <row r="7" spans="1:16" ht="37.5" customHeight="1">
      <c r="A7" s="174"/>
      <c r="B7" s="167"/>
      <c r="C7" s="173"/>
      <c r="D7" s="167"/>
      <c r="E7" s="170"/>
      <c r="F7" s="172"/>
      <c r="G7" s="113" t="s">
        <v>52</v>
      </c>
      <c r="H7" s="112" t="s">
        <v>51</v>
      </c>
      <c r="I7" s="167"/>
      <c r="J7" s="170"/>
      <c r="K7" s="170"/>
      <c r="L7" s="170"/>
      <c r="M7" s="170"/>
      <c r="N7" s="170"/>
      <c r="O7" s="170"/>
      <c r="P7" s="167"/>
    </row>
    <row r="8" spans="1:16" ht="23.25" customHeight="1">
      <c r="A8" s="70"/>
      <c r="B8" s="72"/>
      <c r="C8" s="72"/>
      <c r="D8" s="71" t="s">
        <v>63</v>
      </c>
      <c r="E8" s="75">
        <f>SUM(E11:E11)</f>
        <v>0</v>
      </c>
      <c r="F8" s="105">
        <f>SUM(F11:F11)</f>
        <v>0</v>
      </c>
      <c r="G8" s="106"/>
      <c r="H8" s="107">
        <f>SUM(H11:H11)</f>
        <v>0</v>
      </c>
      <c r="I8" s="70"/>
      <c r="J8" s="70"/>
      <c r="K8" s="72"/>
      <c r="L8" s="72"/>
      <c r="M8" s="72"/>
      <c r="N8" s="72"/>
      <c r="O8" s="72"/>
      <c r="P8" s="74"/>
    </row>
    <row r="9" spans="1:16">
      <c r="A9" s="67"/>
      <c r="B9" s="68"/>
      <c r="C9" s="96"/>
      <c r="D9" s="93"/>
      <c r="E9" s="94"/>
      <c r="F9" s="95"/>
      <c r="G9" s="99"/>
      <c r="H9" s="67"/>
      <c r="I9" s="67"/>
      <c r="J9" s="97"/>
      <c r="K9" s="97"/>
      <c r="L9" s="97"/>
      <c r="M9" s="97"/>
      <c r="N9" s="97"/>
      <c r="O9" s="97"/>
      <c r="P9" s="23"/>
    </row>
    <row r="10" spans="1:16">
      <c r="A10" s="67"/>
      <c r="B10" s="68"/>
      <c r="C10" s="96"/>
      <c r="D10" s="93"/>
      <c r="E10" s="94"/>
      <c r="F10" s="95"/>
      <c r="G10" s="99"/>
      <c r="H10" s="67"/>
      <c r="I10" s="67"/>
      <c r="J10" s="97"/>
      <c r="K10" s="97"/>
      <c r="L10" s="97"/>
      <c r="M10" s="97"/>
      <c r="N10" s="97"/>
      <c r="O10" s="97"/>
      <c r="P10" s="23"/>
    </row>
    <row r="11" spans="1:16">
      <c r="A11" s="67"/>
      <c r="B11" s="68"/>
      <c r="C11" s="96"/>
      <c r="D11" s="93"/>
      <c r="E11" s="94"/>
      <c r="F11" s="95"/>
      <c r="G11" s="99"/>
      <c r="H11" s="67"/>
      <c r="I11" s="67"/>
      <c r="J11" s="97"/>
      <c r="K11" s="97"/>
      <c r="L11" s="97"/>
      <c r="M11" s="97"/>
      <c r="N11" s="97"/>
      <c r="O11" s="97"/>
      <c r="P11" s="23"/>
    </row>
    <row r="12" spans="1:16">
      <c r="A12" s="168" t="s">
        <v>64</v>
      </c>
      <c r="B12" s="168"/>
      <c r="C12" s="87"/>
      <c r="D12" s="77"/>
      <c r="E12" s="77"/>
      <c r="F12" s="77"/>
      <c r="G12" s="78"/>
      <c r="H12" s="77"/>
      <c r="J12" s="15"/>
      <c r="K12" s="15"/>
      <c r="L12" s="15"/>
      <c r="M12" s="15"/>
      <c r="N12" s="15"/>
      <c r="O12" s="15"/>
    </row>
    <row r="13" spans="1:16">
      <c r="A13" s="79"/>
      <c r="B13" s="82" t="s">
        <v>65</v>
      </c>
      <c r="C13" s="82"/>
      <c r="D13" s="84"/>
      <c r="E13" s="82"/>
      <c r="F13" s="82"/>
      <c r="G13" s="83"/>
      <c r="H13" s="77"/>
    </row>
    <row r="14" spans="1:16">
      <c r="A14" s="79"/>
      <c r="B14" s="88" t="s">
        <v>70</v>
      </c>
      <c r="C14" s="88"/>
      <c r="D14" s="82"/>
      <c r="E14" s="82"/>
      <c r="F14" s="82"/>
      <c r="G14" s="85"/>
      <c r="H14" s="80"/>
      <c r="I14" s="9"/>
      <c r="J14" s="9"/>
      <c r="K14" s="9" t="s">
        <v>15</v>
      </c>
      <c r="L14" s="9"/>
      <c r="M14" s="9"/>
      <c r="N14" s="9"/>
      <c r="O14" s="44"/>
    </row>
    <row r="15" spans="1:16">
      <c r="A15" s="79"/>
      <c r="B15" s="88" t="s">
        <v>71</v>
      </c>
      <c r="C15" s="88"/>
      <c r="D15" s="82"/>
      <c r="E15" s="82"/>
      <c r="F15" s="82"/>
      <c r="G15" s="86"/>
      <c r="H15" s="81"/>
      <c r="I15" s="10"/>
      <c r="J15" s="10"/>
      <c r="K15" s="10" t="s">
        <v>24</v>
      </c>
      <c r="L15" s="10"/>
      <c r="M15" s="10"/>
      <c r="N15" s="10"/>
      <c r="O15" s="45"/>
    </row>
    <row r="16" spans="1:16">
      <c r="A16" s="79"/>
      <c r="B16" s="84" t="s">
        <v>72</v>
      </c>
      <c r="C16" s="84"/>
      <c r="D16" s="82"/>
      <c r="E16" s="82"/>
      <c r="F16" s="82"/>
      <c r="G16" s="86"/>
      <c r="H16" s="81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P4:P7"/>
    <mergeCell ref="A12:B12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  <mergeCell ref="A1:N1"/>
    <mergeCell ref="A2:N2"/>
    <mergeCell ref="A4:F4"/>
    <mergeCell ref="G4:O4"/>
    <mergeCell ref="G5:I5"/>
    <mergeCell ref="J5:O5"/>
    <mergeCell ref="A3:N3"/>
  </mergeCells>
  <pageMargins left="0.25" right="0.25" top="0.75" bottom="0.75" header="0.3" footer="0.3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5"/>
  <cols>
    <col min="1" max="1" width="3.28515625" customWidth="1"/>
    <col min="2" max="2" width="15.5703125" customWidth="1"/>
    <col min="3" max="3" width="11.7109375" customWidth="1"/>
    <col min="4" max="4" width="18.85546875" customWidth="1"/>
    <col min="5" max="5" width="37.28515625" customWidth="1"/>
    <col min="6" max="6" width="9.140625" customWidth="1"/>
    <col min="7" max="7" width="12" customWidth="1"/>
    <col min="8" max="8" width="7.140625" customWidth="1"/>
    <col min="9" max="9" width="7.42578125" customWidth="1"/>
    <col min="10" max="10" width="9.5703125" customWidth="1"/>
    <col min="12" max="12" width="11.28515625" customWidth="1"/>
    <col min="13" max="13" width="10.5703125" style="55" customWidth="1"/>
    <col min="14" max="14" width="9.28515625" bestFit="1" customWidth="1"/>
    <col min="15" max="15" width="30.7109375" customWidth="1"/>
    <col min="16" max="16" width="10.85546875" customWidth="1"/>
    <col min="17" max="17" width="11.42578125" customWidth="1"/>
    <col min="18" max="18" width="12.42578125" customWidth="1"/>
  </cols>
  <sheetData>
    <row r="1" spans="1:19" s="1" customFormat="1" ht="67.5" customHeight="1">
      <c r="A1" s="188" t="s">
        <v>45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  <c r="L1" s="189"/>
      <c r="M1" s="189"/>
      <c r="N1" s="189"/>
      <c r="O1" s="189"/>
      <c r="P1" s="189"/>
      <c r="Q1" s="189"/>
      <c r="R1" s="189"/>
    </row>
    <row r="2" spans="1:19" s="1" customFormat="1" ht="38.25" customHeight="1">
      <c r="A2" s="158" t="s">
        <v>80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</row>
    <row r="3" spans="1:19" s="1" customFormat="1" ht="33" customHeight="1">
      <c r="A3" s="190" t="s">
        <v>0</v>
      </c>
      <c r="B3" s="190" t="s">
        <v>33</v>
      </c>
      <c r="C3" s="180" t="s">
        <v>38</v>
      </c>
      <c r="D3" s="180" t="s">
        <v>16</v>
      </c>
      <c r="E3" s="190" t="s">
        <v>22</v>
      </c>
      <c r="F3" s="190" t="s">
        <v>2</v>
      </c>
      <c r="G3" s="180" t="s">
        <v>3</v>
      </c>
      <c r="H3" s="193" t="s">
        <v>46</v>
      </c>
      <c r="I3" s="194"/>
      <c r="J3" s="194"/>
      <c r="K3" s="194"/>
      <c r="L3" s="194"/>
      <c r="M3" s="194"/>
      <c r="N3" s="195"/>
      <c r="O3" s="180" t="s">
        <v>42</v>
      </c>
      <c r="P3" s="196" t="s">
        <v>49</v>
      </c>
      <c r="Q3" s="197"/>
      <c r="R3" s="175" t="s">
        <v>9</v>
      </c>
    </row>
    <row r="4" spans="1:19" s="1" customFormat="1" ht="20.100000000000001" customHeight="1">
      <c r="A4" s="191"/>
      <c r="B4" s="191"/>
      <c r="C4" s="192"/>
      <c r="D4" s="192"/>
      <c r="E4" s="191"/>
      <c r="F4" s="191"/>
      <c r="G4" s="192"/>
      <c r="H4" s="178" t="s">
        <v>4</v>
      </c>
      <c r="I4" s="179"/>
      <c r="J4" s="180" t="s">
        <v>34</v>
      </c>
      <c r="K4" s="180" t="s">
        <v>7</v>
      </c>
      <c r="L4" s="180" t="s">
        <v>8</v>
      </c>
      <c r="M4" s="178" t="s">
        <v>3</v>
      </c>
      <c r="N4" s="179"/>
      <c r="O4" s="191"/>
      <c r="P4" s="180" t="s">
        <v>35</v>
      </c>
      <c r="Q4" s="180" t="s">
        <v>36</v>
      </c>
      <c r="R4" s="176"/>
    </row>
    <row r="5" spans="1:19" s="1" customFormat="1" ht="93" customHeight="1">
      <c r="A5" s="181"/>
      <c r="B5" s="181"/>
      <c r="C5" s="182"/>
      <c r="D5" s="182"/>
      <c r="E5" s="181"/>
      <c r="F5" s="181"/>
      <c r="G5" s="182"/>
      <c r="H5" s="2" t="s">
        <v>5</v>
      </c>
      <c r="I5" s="2" t="s">
        <v>6</v>
      </c>
      <c r="J5" s="181"/>
      <c r="K5" s="182"/>
      <c r="L5" s="182"/>
      <c r="M5" s="57" t="s">
        <v>37</v>
      </c>
      <c r="N5" s="57" t="s">
        <v>40</v>
      </c>
      <c r="O5" s="181"/>
      <c r="P5" s="182"/>
      <c r="Q5" s="181"/>
      <c r="R5" s="177"/>
    </row>
    <row r="6" spans="1:19" s="1" customFormat="1" ht="7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8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7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8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>
      <c r="A10" s="8">
        <v>6</v>
      </c>
      <c r="B10" s="22" t="s">
        <v>25</v>
      </c>
      <c r="C10" s="52">
        <v>4</v>
      </c>
      <c r="D10" s="40" t="s">
        <v>19</v>
      </c>
      <c r="E10" s="65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4" t="s">
        <v>48</v>
      </c>
      <c r="P10" s="52" t="s">
        <v>12</v>
      </c>
      <c r="Q10" s="64"/>
      <c r="R10" s="66"/>
    </row>
    <row r="11" spans="1:19" s="1" customFormat="1" ht="24">
      <c r="A11" s="183" t="s">
        <v>27</v>
      </c>
      <c r="B11" s="184"/>
      <c r="C11" s="184"/>
      <c r="D11" s="184"/>
      <c r="E11" s="184"/>
      <c r="F11" s="184"/>
      <c r="G11" s="184"/>
      <c r="H11" s="185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86"/>
      <c r="N11" s="187"/>
      <c r="O11" s="187"/>
      <c r="P11" s="187"/>
      <c r="Q11" s="187"/>
      <c r="R11" s="187"/>
    </row>
    <row r="12" spans="1:19" s="1" customFormat="1" ht="34.5" customHeight="1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>
      <c r="A13" s="155" t="s">
        <v>39</v>
      </c>
      <c r="B13" s="155"/>
      <c r="C13" s="155"/>
      <c r="D13" s="155"/>
      <c r="E13" s="155"/>
      <c r="F13" s="155"/>
      <c r="G13" s="155"/>
      <c r="H13" s="155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4">
      <c r="A14" s="155" t="s">
        <v>41</v>
      </c>
      <c r="B14" s="155"/>
      <c r="C14" s="155"/>
      <c r="D14" s="155"/>
      <c r="E14" s="155"/>
      <c r="F14" s="155"/>
      <c r="G14" s="155"/>
      <c r="H14" s="155"/>
      <c r="I14" s="155"/>
      <c r="J14" s="155"/>
      <c r="K14" s="155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>
      <c r="A15" s="155" t="s">
        <v>43</v>
      </c>
      <c r="B15" s="155"/>
      <c r="C15" s="155"/>
      <c r="D15" s="155"/>
      <c r="E15" s="155"/>
      <c r="F15" s="155"/>
      <c r="G15" s="155"/>
      <c r="H15" s="155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4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4"/>
  <cols>
    <col min="1" max="1" width="3.42578125" style="11" customWidth="1"/>
    <col min="2" max="2" width="12.42578125" style="15" customWidth="1"/>
    <col min="3" max="3" width="7.5703125" style="15" customWidth="1"/>
    <col min="4" max="4" width="35.5703125" style="15" customWidth="1"/>
    <col min="5" max="5" width="6.140625" style="15" bestFit="1" customWidth="1"/>
    <col min="6" max="6" width="9.5703125" style="15" bestFit="1" customWidth="1"/>
    <col min="7" max="7" width="9" style="16" customWidth="1"/>
    <col min="8" max="8" width="12.28515625" style="15" customWidth="1"/>
    <col min="9" max="9" width="6" style="15" customWidth="1"/>
    <col min="10" max="10" width="7.85546875" style="17" bestFit="1" customWidth="1"/>
    <col min="11" max="11" width="6.42578125" style="17" customWidth="1"/>
    <col min="12" max="13" width="7" style="17" customWidth="1"/>
    <col min="14" max="14" width="12.42578125" style="17" bestFit="1" customWidth="1"/>
    <col min="15" max="15" width="8.140625" style="17" customWidth="1"/>
    <col min="16" max="16" width="7" style="15" bestFit="1" customWidth="1"/>
    <col min="17" max="16384" width="9" style="15"/>
  </cols>
  <sheetData>
    <row r="1" spans="1:16">
      <c r="A1" s="160" t="s">
        <v>68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46"/>
    </row>
    <row r="2" spans="1:16">
      <c r="A2" s="160" t="s">
        <v>21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46"/>
    </row>
    <row r="3" spans="1:16">
      <c r="A3" s="165" t="s">
        <v>80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</row>
    <row r="4" spans="1:16">
      <c r="A4" s="198" t="s">
        <v>69</v>
      </c>
      <c r="B4" s="199"/>
      <c r="C4" s="199"/>
      <c r="D4" s="199"/>
      <c r="E4" s="199"/>
      <c r="F4" s="199"/>
      <c r="G4" s="200" t="s">
        <v>53</v>
      </c>
      <c r="H4" s="200"/>
      <c r="I4" s="200"/>
      <c r="J4" s="200"/>
      <c r="K4" s="200"/>
      <c r="L4" s="200"/>
      <c r="M4" s="200"/>
      <c r="N4" s="200"/>
      <c r="O4" s="200"/>
      <c r="P4" s="201" t="s">
        <v>9</v>
      </c>
    </row>
    <row r="5" spans="1:16" ht="24" customHeight="1">
      <c r="A5" s="202" t="s">
        <v>0</v>
      </c>
      <c r="B5" s="202" t="s">
        <v>1</v>
      </c>
      <c r="C5" s="204" t="s">
        <v>73</v>
      </c>
      <c r="D5" s="202" t="s">
        <v>22</v>
      </c>
      <c r="E5" s="205" t="s">
        <v>50</v>
      </c>
      <c r="F5" s="207" t="s">
        <v>23</v>
      </c>
      <c r="G5" s="200" t="s">
        <v>10</v>
      </c>
      <c r="H5" s="200"/>
      <c r="I5" s="200"/>
      <c r="J5" s="209" t="s">
        <v>55</v>
      </c>
      <c r="K5" s="209"/>
      <c r="L5" s="209"/>
      <c r="M5" s="209"/>
      <c r="N5" s="209"/>
      <c r="O5" s="209"/>
      <c r="P5" s="202"/>
    </row>
    <row r="6" spans="1:16">
      <c r="A6" s="202"/>
      <c r="B6" s="202"/>
      <c r="C6" s="205"/>
      <c r="D6" s="202"/>
      <c r="E6" s="205"/>
      <c r="F6" s="208"/>
      <c r="G6" s="200" t="s">
        <v>54</v>
      </c>
      <c r="H6" s="200"/>
      <c r="I6" s="204" t="s">
        <v>56</v>
      </c>
      <c r="J6" s="204" t="s">
        <v>57</v>
      </c>
      <c r="K6" s="204" t="s">
        <v>58</v>
      </c>
      <c r="L6" s="204" t="s">
        <v>59</v>
      </c>
      <c r="M6" s="204" t="s">
        <v>60</v>
      </c>
      <c r="N6" s="204" t="s">
        <v>61</v>
      </c>
      <c r="O6" s="204" t="s">
        <v>62</v>
      </c>
      <c r="P6" s="202"/>
    </row>
    <row r="7" spans="1:16" ht="50.25" customHeight="1">
      <c r="A7" s="203"/>
      <c r="B7" s="202"/>
      <c r="C7" s="206"/>
      <c r="D7" s="202"/>
      <c r="E7" s="205"/>
      <c r="F7" s="208"/>
      <c r="G7" s="76" t="s">
        <v>52</v>
      </c>
      <c r="H7" s="69" t="s">
        <v>51</v>
      </c>
      <c r="I7" s="202"/>
      <c r="J7" s="205"/>
      <c r="K7" s="205"/>
      <c r="L7" s="205"/>
      <c r="M7" s="205"/>
      <c r="N7" s="205"/>
      <c r="O7" s="205"/>
      <c r="P7" s="202"/>
    </row>
    <row r="8" spans="1:16" ht="23.25" customHeight="1">
      <c r="A8" s="70"/>
      <c r="B8" s="72"/>
      <c r="C8" s="72"/>
      <c r="D8" s="71" t="s">
        <v>63</v>
      </c>
      <c r="E8" s="92">
        <f>SUM(E9:E11)</f>
        <v>3</v>
      </c>
      <c r="F8" s="91">
        <f>SUM(F9:F11)</f>
        <v>1450000</v>
      </c>
      <c r="G8" s="73"/>
      <c r="H8" s="100">
        <f>SUM(H9:H11)</f>
        <v>650000</v>
      </c>
      <c r="I8" s="70"/>
      <c r="J8" s="70"/>
      <c r="K8" s="72"/>
      <c r="L8" s="72"/>
      <c r="M8" s="72"/>
      <c r="N8" s="72"/>
      <c r="O8" s="72"/>
      <c r="P8" s="74"/>
    </row>
    <row r="9" spans="1:16" ht="37.5">
      <c r="A9" s="67">
        <v>1</v>
      </c>
      <c r="B9" s="68" t="s">
        <v>79</v>
      </c>
      <c r="C9" s="96">
        <v>2</v>
      </c>
      <c r="D9" s="93" t="s">
        <v>76</v>
      </c>
      <c r="E9" s="94">
        <v>1</v>
      </c>
      <c r="F9" s="95">
        <v>500000</v>
      </c>
      <c r="G9" s="99" t="s">
        <v>12</v>
      </c>
      <c r="H9" s="67"/>
      <c r="I9" s="67"/>
      <c r="J9" s="97" t="s">
        <v>12</v>
      </c>
      <c r="K9" s="97" t="s">
        <v>12</v>
      </c>
      <c r="L9" s="97" t="s">
        <v>12</v>
      </c>
      <c r="M9" s="97" t="s">
        <v>12</v>
      </c>
      <c r="N9" s="97" t="s">
        <v>12</v>
      </c>
      <c r="O9" s="97" t="s">
        <v>12</v>
      </c>
      <c r="P9" s="23"/>
    </row>
    <row r="10" spans="1:16" ht="56.25">
      <c r="A10" s="67">
        <v>2</v>
      </c>
      <c r="B10" s="68" t="s">
        <v>79</v>
      </c>
      <c r="C10" s="96">
        <v>1</v>
      </c>
      <c r="D10" s="93" t="s">
        <v>77</v>
      </c>
      <c r="E10" s="94">
        <v>1</v>
      </c>
      <c r="F10" s="95">
        <v>500000</v>
      </c>
      <c r="G10" s="95"/>
      <c r="H10" s="98">
        <v>650000</v>
      </c>
      <c r="I10" s="67"/>
      <c r="J10" s="97" t="s">
        <v>12</v>
      </c>
      <c r="K10" s="97" t="s">
        <v>12</v>
      </c>
      <c r="L10" s="97" t="s">
        <v>12</v>
      </c>
      <c r="M10" s="97" t="s">
        <v>12</v>
      </c>
      <c r="N10" s="97" t="s">
        <v>12</v>
      </c>
      <c r="O10" s="97" t="s">
        <v>12</v>
      </c>
      <c r="P10" s="23"/>
    </row>
    <row r="11" spans="1:16" ht="56.25">
      <c r="A11" s="67">
        <v>3</v>
      </c>
      <c r="B11" s="68" t="s">
        <v>79</v>
      </c>
      <c r="C11" s="96" t="s">
        <v>47</v>
      </c>
      <c r="D11" s="93" t="s">
        <v>78</v>
      </c>
      <c r="E11" s="68">
        <v>1</v>
      </c>
      <c r="F11" s="95">
        <v>450000</v>
      </c>
      <c r="G11" s="95"/>
      <c r="H11" s="67"/>
      <c r="I11" s="97" t="s">
        <v>12</v>
      </c>
      <c r="J11" s="67"/>
      <c r="K11" s="67"/>
      <c r="L11" s="67"/>
      <c r="M11" s="67"/>
      <c r="N11" s="67"/>
      <c r="O11" s="67"/>
      <c r="P11" s="23"/>
    </row>
    <row r="12" spans="1:16">
      <c r="A12" s="168" t="s">
        <v>64</v>
      </c>
      <c r="B12" s="168"/>
      <c r="C12" s="87"/>
      <c r="D12" s="77"/>
      <c r="E12" s="77"/>
      <c r="F12" s="77"/>
      <c r="G12" s="78"/>
      <c r="H12" s="77"/>
      <c r="J12" s="15"/>
      <c r="K12" s="15"/>
      <c r="L12" s="15"/>
      <c r="M12" s="15"/>
      <c r="N12" s="15"/>
      <c r="O12" s="15"/>
    </row>
    <row r="13" spans="1:16">
      <c r="A13" s="79"/>
      <c r="B13" s="82" t="s">
        <v>65</v>
      </c>
      <c r="C13" s="82"/>
      <c r="D13" s="84"/>
      <c r="E13" s="82"/>
      <c r="F13" s="82"/>
      <c r="G13" s="83"/>
      <c r="H13" s="77"/>
    </row>
    <row r="14" spans="1:16">
      <c r="A14" s="79"/>
      <c r="B14" s="88" t="s">
        <v>70</v>
      </c>
      <c r="C14" s="88"/>
      <c r="D14" s="82"/>
      <c r="E14" s="82"/>
      <c r="F14" s="82"/>
      <c r="G14" s="85"/>
      <c r="H14" s="80"/>
      <c r="I14" s="9"/>
      <c r="J14" s="9"/>
      <c r="K14" s="9" t="s">
        <v>15</v>
      </c>
      <c r="L14" s="9"/>
      <c r="M14" s="9"/>
      <c r="N14" s="9"/>
      <c r="O14" s="44"/>
    </row>
    <row r="15" spans="1:16">
      <c r="A15" s="79"/>
      <c r="B15" s="88" t="s">
        <v>71</v>
      </c>
      <c r="C15" s="88"/>
      <c r="D15" s="82"/>
      <c r="E15" s="82"/>
      <c r="F15" s="82"/>
      <c r="G15" s="86"/>
      <c r="H15" s="81"/>
      <c r="I15" s="10"/>
      <c r="J15" s="10"/>
      <c r="K15" s="10" t="s">
        <v>24</v>
      </c>
      <c r="L15" s="10"/>
      <c r="M15" s="10"/>
      <c r="N15" s="10"/>
      <c r="O15" s="45"/>
    </row>
    <row r="16" spans="1:16">
      <c r="A16" s="79"/>
      <c r="B16" s="84" t="s">
        <v>72</v>
      </c>
      <c r="C16" s="84"/>
      <c r="D16" s="82"/>
      <c r="E16" s="82"/>
      <c r="F16" s="82"/>
      <c r="G16" s="86"/>
      <c r="H16" s="81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Admin</cp:lastModifiedBy>
  <cp:lastPrinted>2023-10-09T12:31:54Z</cp:lastPrinted>
  <dcterms:created xsi:type="dcterms:W3CDTF">2018-11-06T09:59:15Z</dcterms:created>
  <dcterms:modified xsi:type="dcterms:W3CDTF">2023-10-09T12:32:48Z</dcterms:modified>
</cp:coreProperties>
</file>